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'!$A$1:$H$73</definedName>
  </definedNames>
  <calcPr calcId="144525"/>
</workbook>
</file>

<file path=xl/calcChain.xml><?xml version="1.0" encoding="utf-8"?>
<calcChain xmlns="http://schemas.openxmlformats.org/spreadsheetml/2006/main">
  <c r="A16" i="27"/>
  <c r="H50" l="1"/>
  <c r="H51"/>
  <c r="H52"/>
  <c r="H13"/>
  <c r="H14"/>
  <c r="H12" l="1"/>
  <c r="H49" l="1"/>
  <c r="H11" l="1"/>
  <c r="A44" l="1"/>
  <c r="A53"/>
  <c r="H53" s="1"/>
  <c r="A43"/>
  <c r="H43" s="1"/>
  <c r="H10"/>
  <c r="H44" l="1"/>
  <c r="F65" l="1"/>
  <c r="K58" s="1"/>
  <c r="F45"/>
  <c r="F27"/>
  <c r="G17"/>
  <c r="G41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G33" i="27"/>
  <c r="G39"/>
  <c r="G38"/>
  <c r="G23"/>
  <c r="G32"/>
  <c r="G20"/>
  <c r="G21"/>
  <c r="H17"/>
  <c r="G22"/>
  <c r="G40"/>
  <c r="G31"/>
  <c r="G30"/>
  <c r="G35"/>
  <c r="G24"/>
  <c r="G34"/>
  <c r="G25"/>
  <c r="G37"/>
  <c r="G26"/>
  <c r="G36"/>
  <c r="G45" l="1"/>
  <c r="J33" i="2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54" i="27"/>
  <c r="H55" s="1"/>
  <c r="H25"/>
  <c r="H20"/>
  <c r="H31"/>
  <c r="H33"/>
  <c r="H35"/>
  <c r="H32"/>
  <c r="H39"/>
  <c r="H41"/>
  <c r="H36"/>
  <c r="H30"/>
  <c r="H40"/>
  <c r="H23"/>
  <c r="H22"/>
  <c r="H38"/>
  <c r="H26"/>
  <c r="H34"/>
  <c r="H24"/>
  <c r="H37"/>
  <c r="H21"/>
  <c r="G27"/>
  <c r="J44" i="21" l="1"/>
  <c r="J55" s="1"/>
  <c r="M56" s="1"/>
  <c r="I24"/>
  <c r="I44" s="1"/>
  <c r="H45" i="27"/>
  <c r="H27"/>
  <c r="J58" i="21" l="1"/>
  <c r="J59"/>
  <c r="J62"/>
  <c r="J61"/>
  <c r="J63"/>
  <c r="J60"/>
  <c r="H46" i="27"/>
  <c r="H57" s="1"/>
  <c r="K59" s="1"/>
  <c r="H59" l="1"/>
  <c r="H60"/>
  <c r="J64" i="21"/>
  <c r="I65" s="1"/>
  <c r="H64" i="27"/>
  <c r="H61"/>
  <c r="H62"/>
  <c r="H63"/>
  <c r="H65" l="1"/>
  <c r="H66" s="1"/>
  <c r="G68" s="1"/>
</calcChain>
</file>

<file path=xl/sharedStrings.xml><?xml version="1.0" encoding="utf-8"?>
<sst xmlns="http://schemas.openxmlformats.org/spreadsheetml/2006/main" count="122" uniqueCount="84">
  <si>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</si>
  <si>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</si>
  <si>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</si>
  <si>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</si>
  <si>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</si>
  <si>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</si>
  <si>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</si>
  <si>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</si>
  <si>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</si>
  <si>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</si>
  <si>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</si>
  <si>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</si>
  <si>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</si>
  <si>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</si>
  <si>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</si>
  <si>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</si>
  <si>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</si>
  <si>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</si>
  <si>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</si>
  <si>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</si>
  <si>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</si>
  <si>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</si>
  <si>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</si>
  <si>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</si>
  <si>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</si>
  <si>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</si>
  <si>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</si>
  <si>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</si>
  <si>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</si>
  <si>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</si>
  <si>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</si>
  <si>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</si>
  <si>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</si>
  <si>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</si>
  <si>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</si>
  <si>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</si>
  <si>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</si>
  <si>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</si>
  <si>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</si>
  <si>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</si>
  <si>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</si>
  <si>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</si>
  <si>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</si>
  <si>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</si>
  <si>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</si>
  <si>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</si>
  <si>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</si>
  <si>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</si>
  <si>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</si>
  <si>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</si>
  <si>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</si>
  <si>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</si>
  <si>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</si>
  <si>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</si>
  <si>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</si>
  <si>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</si>
  <si>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</si>
  <si>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</si>
  <si>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</si>
  <si>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</si>
  <si>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</si>
  <si>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</si>
  <si>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</si>
  <si>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</si>
  <si>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</si>
  <si>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</si>
  <si>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</si>
  <si>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</si>
  <si>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</si>
  <si>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</si>
  <si>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</si>
  <si>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</si>
  <si>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</si>
  <si>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 xml:space="preserve"> Equipamentos de Proteção Individuais - EPIs –(Óculos, Sapatões, Camisas, Luvas,</t>
  </si>
  <si>
    <t>TUBULADOR PROFISSIONAL</t>
  </si>
  <si>
    <t>OPERADOR DE RETRO ESCAVADEIRA</t>
  </si>
  <si>
    <t>SERRA POLICORTE INCLUINDO DISCOS E DEMAIS FERRAMENTAS NECESSARIAS.'</t>
  </si>
  <si>
    <t>MOTORISTA PARA CAMINHÃO TOCO</t>
  </si>
  <si>
    <t>MOTORISTA PARA CAMINHÃO 3,5 t. COM CARROCERIA DE MADEIRA</t>
  </si>
  <si>
    <t>ECARREGADO GERAL</t>
  </si>
  <si>
    <t xml:space="preserve">01 - RETRO ESCAVADEIRA - TRAÇADA 4X4 - EQUIPADA COM CONCHA PARA ESCAVAÇÃO. </t>
  </si>
  <si>
    <t>01 - CAMINHÃO TOCO BASCULANTE</t>
  </si>
  <si>
    <t>02 - CAMINHÃO 3,5 t. COM CARROCERIA DE MADEIRA E CABINE SUPLEMENTAR</t>
  </si>
  <si>
    <r>
      <rPr>
        <b/>
        <sz val="12"/>
        <color theme="1"/>
        <rFont val="Calibri"/>
        <family val="2"/>
        <scheme val="minor"/>
      </rPr>
      <t xml:space="preserve">LOTE I - </t>
    </r>
    <r>
      <rPr>
        <b/>
        <sz val="10"/>
        <color theme="1"/>
        <rFont val="Calibri"/>
        <family val="2"/>
        <scheme val="minor"/>
      </rPr>
      <t>PRESTAÇÃO DE SERVIÇOS DE MANUTENÇÃO E CONSERVAÇÃO URBANA – SERVIÇOS DE DRENAGEM, LIMPEZA E MANUTENÇÃO DE BOCA DE LOBO E TUBULAÇÕES - PARA A SECRETARIA DE OBRAS.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</si>
</sst>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14" fillId="4" borderId="1" xfId="2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wrapText="1" shrinkToFit="1"/>
    </xf>
    <xf numFmtId="0" fontId="14" fillId="4" borderId="6" xfId="0" applyFont="1" applyFill="1" applyBorder="1" applyAlignment="1">
      <alignment horizontal="left" wrapText="1" shrinkToFit="1"/>
    </xf>
    <xf numFmtId="0" fontId="14" fillId="4" borderId="5" xfId="0" applyFont="1" applyFill="1" applyBorder="1" applyAlignment="1">
      <alignment horizontal="left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 shrinkToFit="1"/>
    </xf>
    <xf numFmtId="0" fontId="14" fillId="0" borderId="6" xfId="0" applyFont="1" applyFill="1" applyBorder="1" applyAlignment="1">
      <alignment horizontal="center" vertical="center" wrapText="1" shrinkToFit="1"/>
    </xf>
    <xf numFmtId="0" fontId="14" fillId="0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4</xdr:col>
      <xdr:colOff>95250</xdr:colOff>
      <xdr:row>3</xdr:row>
      <xdr:rowOff>171450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2:K82"/>
  <sheetViews>
    <sheetView tabSelected="1" zoomScaleSheetLayoutView="85" workbookViewId="0">
      <selection activeCell="B7" sqref="B7:E7"/>
    </sheetView>
  </sheetViews>
  <sheetFormatPr defaultRowHeight="15"/>
  <cols>
    <col min="1" max="1" width="8.42578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6384" width="9.140625" style="53"/>
  </cols>
  <sheetData>
    <row r="2" spans="1:8" ht="15" customHeight="1">
      <c r="A2" s="185"/>
      <c r="B2" s="186"/>
      <c r="C2" s="186"/>
      <c r="D2" s="186"/>
      <c r="E2" s="186"/>
      <c r="F2" s="186"/>
      <c r="G2" s="186"/>
      <c r="H2" s="186"/>
    </row>
    <row r="5" spans="1:8" ht="48.75" customHeight="1">
      <c r="A5" s="128" t="s">
        <v>83</v>
      </c>
      <c r="B5" s="129"/>
      <c r="C5" s="129"/>
      <c r="D5" s="129"/>
      <c r="E5" s="129"/>
      <c r="F5" s="129"/>
      <c r="G5" s="129"/>
      <c r="H5" s="130"/>
    </row>
    <row r="6" spans="1:8">
      <c r="A6" s="143"/>
      <c r="B6" s="144"/>
      <c r="C6" s="144"/>
      <c r="D6" s="144"/>
      <c r="E6" s="144"/>
      <c r="F6" s="144"/>
      <c r="G6" s="144"/>
      <c r="H6" s="145"/>
    </row>
    <row r="7" spans="1:8" ht="31.5" customHeight="1">
      <c r="A7" s="83" t="s">
        <v>0</v>
      </c>
      <c r="B7" s="131" t="s">
        <v>1</v>
      </c>
      <c r="C7" s="132"/>
      <c r="D7" s="132"/>
      <c r="E7" s="133"/>
      <c r="F7" s="83" t="s">
        <v>70</v>
      </c>
      <c r="G7" s="84" t="s">
        <v>45</v>
      </c>
      <c r="H7" s="84" t="s">
        <v>38</v>
      </c>
    </row>
    <row r="8" spans="1:8" ht="20.100000000000001" customHeight="1">
      <c r="B8" s="140" t="s">
        <v>16</v>
      </c>
      <c r="C8" s="141"/>
      <c r="D8" s="141"/>
      <c r="E8" s="142"/>
      <c r="F8" s="62"/>
      <c r="G8" s="68"/>
      <c r="H8" s="65"/>
    </row>
    <row r="9" spans="1:8" ht="15" customHeight="1">
      <c r="A9" s="62">
        <v>1</v>
      </c>
      <c r="B9" s="134" t="s">
        <v>79</v>
      </c>
      <c r="C9" s="135"/>
      <c r="D9" s="135"/>
      <c r="E9" s="136"/>
      <c r="F9" s="62">
        <v>8</v>
      </c>
      <c r="G9" s="63">
        <v>2780</v>
      </c>
      <c r="H9" s="65">
        <f t="shared" ref="H9:H14" si="0">A9*G9</f>
        <v>2780</v>
      </c>
    </row>
    <row r="10" spans="1:8" ht="15" customHeight="1">
      <c r="A10" s="62">
        <v>2</v>
      </c>
      <c r="B10" s="134" t="s">
        <v>74</v>
      </c>
      <c r="C10" s="135"/>
      <c r="D10" s="135"/>
      <c r="E10" s="136"/>
      <c r="F10" s="62">
        <v>8</v>
      </c>
      <c r="G10" s="63">
        <v>2250</v>
      </c>
      <c r="H10" s="65">
        <f t="shared" si="0"/>
        <v>4500</v>
      </c>
    </row>
    <row r="11" spans="1:8" ht="15" customHeight="1">
      <c r="A11" s="62">
        <v>4</v>
      </c>
      <c r="B11" s="134" t="s">
        <v>48</v>
      </c>
      <c r="C11" s="135"/>
      <c r="D11" s="135"/>
      <c r="E11" s="136"/>
      <c r="F11" s="62">
        <v>8</v>
      </c>
      <c r="G11" s="63">
        <v>1890</v>
      </c>
      <c r="H11" s="65">
        <f t="shared" si="0"/>
        <v>7560</v>
      </c>
    </row>
    <row r="12" spans="1:8" ht="15" customHeight="1">
      <c r="A12" s="62">
        <v>1</v>
      </c>
      <c r="B12" s="134" t="s">
        <v>77</v>
      </c>
      <c r="C12" s="135"/>
      <c r="D12" s="135"/>
      <c r="E12" s="136"/>
      <c r="F12" s="62">
        <v>8</v>
      </c>
      <c r="G12" s="63">
        <v>2100</v>
      </c>
      <c r="H12" s="65">
        <f t="shared" si="0"/>
        <v>2100</v>
      </c>
    </row>
    <row r="13" spans="1:8" ht="15" customHeight="1">
      <c r="A13" s="62">
        <v>1</v>
      </c>
      <c r="B13" s="134" t="s">
        <v>75</v>
      </c>
      <c r="C13" s="135"/>
      <c r="D13" s="135"/>
      <c r="E13" s="136"/>
      <c r="F13" s="62">
        <v>8</v>
      </c>
      <c r="G13" s="63">
        <v>2800</v>
      </c>
      <c r="H13" s="65">
        <f t="shared" si="0"/>
        <v>2800</v>
      </c>
    </row>
    <row r="14" spans="1:8" ht="15" customHeight="1">
      <c r="A14" s="62">
        <v>2</v>
      </c>
      <c r="B14" s="134" t="s">
        <v>78</v>
      </c>
      <c r="C14" s="135"/>
      <c r="D14" s="135"/>
      <c r="E14" s="136"/>
      <c r="F14" s="62">
        <v>8</v>
      </c>
      <c r="G14" s="63">
        <v>1980</v>
      </c>
      <c r="H14" s="65">
        <f t="shared" si="0"/>
        <v>3960</v>
      </c>
    </row>
    <row r="15" spans="1:8" ht="15" customHeight="1">
      <c r="A15" s="62"/>
      <c r="B15" s="137"/>
      <c r="C15" s="138"/>
      <c r="D15" s="138"/>
      <c r="E15" s="139"/>
      <c r="F15" s="62"/>
      <c r="G15" s="63"/>
      <c r="H15" s="65"/>
    </row>
    <row r="16" spans="1:8">
      <c r="A16" s="69">
        <f>SUM(A9:A15)</f>
        <v>11</v>
      </c>
      <c r="B16" s="125" t="s">
        <v>66</v>
      </c>
      <c r="C16" s="126"/>
      <c r="D16" s="126"/>
      <c r="E16" s="127"/>
      <c r="F16" s="70"/>
      <c r="G16" s="65"/>
      <c r="H16" s="65"/>
    </row>
    <row r="17" spans="1:10">
      <c r="A17" s="62"/>
      <c r="B17" s="118" t="s">
        <v>2</v>
      </c>
      <c r="C17" s="119"/>
      <c r="D17" s="119"/>
      <c r="E17" s="120"/>
      <c r="F17" s="62"/>
      <c r="G17" s="64">
        <f>SUM(G9:G16)</f>
        <v>13800</v>
      </c>
      <c r="H17" s="71">
        <f>SUM(H9:H16)</f>
        <v>23700</v>
      </c>
    </row>
    <row r="18" spans="1:10" ht="5.0999999999999996" customHeight="1">
      <c r="A18" s="121"/>
      <c r="B18" s="122"/>
      <c r="C18" s="122"/>
      <c r="D18" s="122"/>
      <c r="E18" s="122"/>
      <c r="F18" s="122"/>
      <c r="G18" s="122"/>
      <c r="H18" s="123"/>
    </row>
    <row r="19" spans="1:10" ht="15.75" customHeight="1">
      <c r="A19" s="62"/>
      <c r="B19" s="124" t="s">
        <v>62</v>
      </c>
      <c r="C19" s="124"/>
      <c r="D19" s="124"/>
      <c r="E19" s="124"/>
      <c r="F19" s="62"/>
      <c r="G19" s="63"/>
      <c r="H19" s="65"/>
      <c r="I19" s="56"/>
    </row>
    <row r="20" spans="1:10">
      <c r="A20" s="72"/>
      <c r="B20" s="117" t="s">
        <v>18</v>
      </c>
      <c r="C20" s="117"/>
      <c r="D20" s="117"/>
      <c r="E20" s="117"/>
      <c r="F20" s="94">
        <v>0.2</v>
      </c>
      <c r="G20" s="74">
        <f>G17*F20</f>
        <v>2760</v>
      </c>
      <c r="H20" s="75">
        <f>H17*F20</f>
        <v>4740</v>
      </c>
    </row>
    <row r="21" spans="1:10">
      <c r="A21" s="72"/>
      <c r="B21" s="117" t="s">
        <v>19</v>
      </c>
      <c r="C21" s="117"/>
      <c r="D21" s="117"/>
      <c r="E21" s="117"/>
      <c r="F21" s="94">
        <v>0.01</v>
      </c>
      <c r="G21" s="74">
        <f>G17*F21</f>
        <v>138</v>
      </c>
      <c r="H21" s="75">
        <f>H17*F21</f>
        <v>237</v>
      </c>
    </row>
    <row r="22" spans="1:10">
      <c r="A22" s="72"/>
      <c r="B22" s="117" t="s">
        <v>20</v>
      </c>
      <c r="C22" s="117"/>
      <c r="D22" s="117"/>
      <c r="E22" s="117"/>
      <c r="F22" s="94">
        <v>1.4999999999999999E-2</v>
      </c>
      <c r="G22" s="74">
        <f>G17*F22</f>
        <v>207</v>
      </c>
      <c r="H22" s="75">
        <f>H17*F22</f>
        <v>355.5</v>
      </c>
    </row>
    <row r="23" spans="1:10">
      <c r="A23" s="72"/>
      <c r="B23" s="117" t="s">
        <v>21</v>
      </c>
      <c r="C23" s="117"/>
      <c r="D23" s="117"/>
      <c r="E23" s="117"/>
      <c r="F23" s="94">
        <v>0.03</v>
      </c>
      <c r="G23" s="74">
        <f>G17*F23</f>
        <v>414</v>
      </c>
      <c r="H23" s="76">
        <f>H17*F23</f>
        <v>711</v>
      </c>
    </row>
    <row r="24" spans="1:10">
      <c r="A24" s="72"/>
      <c r="B24" s="117" t="s">
        <v>22</v>
      </c>
      <c r="C24" s="117"/>
      <c r="D24" s="117"/>
      <c r="E24" s="117"/>
      <c r="F24" s="94">
        <v>2.5000000000000001E-2</v>
      </c>
      <c r="G24" s="74">
        <f>G17*F24</f>
        <v>345</v>
      </c>
      <c r="H24" s="75">
        <f>H17*F24</f>
        <v>592.5</v>
      </c>
      <c r="I24" s="56"/>
    </row>
    <row r="25" spans="1:10">
      <c r="A25" s="72"/>
      <c r="B25" s="117" t="s">
        <v>23</v>
      </c>
      <c r="C25" s="117"/>
      <c r="D25" s="117"/>
      <c r="E25" s="117"/>
      <c r="F25" s="94">
        <v>6.0000000000000001E-3</v>
      </c>
      <c r="G25" s="74">
        <f>G17*F25</f>
        <v>82.8</v>
      </c>
      <c r="H25" s="75">
        <f>H17*F25</f>
        <v>142.20000000000002</v>
      </c>
      <c r="I25" s="56"/>
    </row>
    <row r="26" spans="1:10">
      <c r="A26" s="72"/>
      <c r="B26" s="146" t="s">
        <v>14</v>
      </c>
      <c r="C26" s="147"/>
      <c r="D26" s="147"/>
      <c r="E26" s="148"/>
      <c r="F26" s="95">
        <v>0.08</v>
      </c>
      <c r="G26" s="74">
        <f>G17*F26</f>
        <v>1104</v>
      </c>
      <c r="H26" s="75">
        <f>H17*F26</f>
        <v>1896</v>
      </c>
      <c r="I26" s="56"/>
    </row>
    <row r="27" spans="1:10">
      <c r="A27" s="72"/>
      <c r="B27" s="149" t="s">
        <v>3</v>
      </c>
      <c r="C27" s="150"/>
      <c r="D27" s="150"/>
      <c r="E27" s="151"/>
      <c r="F27" s="73">
        <f>SUM(F20:F26)</f>
        <v>0.36600000000000005</v>
      </c>
      <c r="G27" s="77">
        <f>SUM(G20:G26)</f>
        <v>5050.8</v>
      </c>
      <c r="H27" s="78">
        <f>SUM(H20:H26)</f>
        <v>8674.2000000000007</v>
      </c>
    </row>
    <row r="28" spans="1:10" ht="4.5" customHeight="1">
      <c r="A28" s="152"/>
      <c r="B28" s="153"/>
      <c r="C28" s="153"/>
      <c r="D28" s="153"/>
      <c r="E28" s="153"/>
      <c r="F28" s="153"/>
      <c r="G28" s="153"/>
      <c r="H28" s="154"/>
    </row>
    <row r="29" spans="1:10">
      <c r="A29" s="72"/>
      <c r="B29" s="155" t="s">
        <v>63</v>
      </c>
      <c r="C29" s="156"/>
      <c r="D29" s="156"/>
      <c r="E29" s="157"/>
      <c r="F29" s="72"/>
      <c r="G29" s="74"/>
      <c r="H29" s="75"/>
    </row>
    <row r="30" spans="1:10">
      <c r="A30" s="72"/>
      <c r="B30" s="146" t="s">
        <v>25</v>
      </c>
      <c r="C30" s="147"/>
      <c r="D30" s="147"/>
      <c r="E30" s="148"/>
      <c r="F30" s="73">
        <v>8.3299999999999999E-2</v>
      </c>
      <c r="G30" s="74">
        <f>G17*F30</f>
        <v>1149.54</v>
      </c>
      <c r="H30" s="75">
        <f>H17*F30</f>
        <v>1974.21</v>
      </c>
    </row>
    <row r="31" spans="1:10">
      <c r="A31" s="72"/>
      <c r="B31" s="146" t="s">
        <v>24</v>
      </c>
      <c r="C31" s="147"/>
      <c r="D31" s="147"/>
      <c r="E31" s="148"/>
      <c r="F31" s="73">
        <v>2.2700000000000001E-2</v>
      </c>
      <c r="G31" s="74">
        <f>G17*F31</f>
        <v>313.26000000000005</v>
      </c>
      <c r="H31" s="74">
        <f>F31*H17</f>
        <v>537.99</v>
      </c>
    </row>
    <row r="32" spans="1:10">
      <c r="A32" s="72"/>
      <c r="B32" s="146" t="s">
        <v>26</v>
      </c>
      <c r="C32" s="147"/>
      <c r="D32" s="147"/>
      <c r="E32" s="148"/>
      <c r="F32" s="73">
        <v>8.3299999999999999E-2</v>
      </c>
      <c r="G32" s="74">
        <f>G17*F32</f>
        <v>1149.54</v>
      </c>
      <c r="H32" s="75">
        <f>F32*H17</f>
        <v>1974.21</v>
      </c>
      <c r="J32" s="57"/>
    </row>
    <row r="33" spans="1:10">
      <c r="A33" s="72"/>
      <c r="B33" s="146" t="s">
        <v>27</v>
      </c>
      <c r="C33" s="147"/>
      <c r="D33" s="147"/>
      <c r="E33" s="148"/>
      <c r="F33" s="73">
        <v>6.7000000000000002E-3</v>
      </c>
      <c r="G33" s="74">
        <f>F33*G17</f>
        <v>92.460000000000008</v>
      </c>
      <c r="H33" s="74">
        <f>F33*H17</f>
        <v>158.79</v>
      </c>
      <c r="J33" s="57"/>
    </row>
    <row r="34" spans="1:10">
      <c r="A34" s="72"/>
      <c r="B34" s="146" t="s">
        <v>28</v>
      </c>
      <c r="C34" s="147"/>
      <c r="D34" s="147"/>
      <c r="E34" s="148"/>
      <c r="F34" s="73">
        <v>4.0000000000000002E-4</v>
      </c>
      <c r="G34" s="74">
        <f>F34*G17</f>
        <v>5.5200000000000005</v>
      </c>
      <c r="H34" s="74">
        <f>F34*H17</f>
        <v>9.48</v>
      </c>
    </row>
    <row r="35" spans="1:10">
      <c r="A35" s="72"/>
      <c r="B35" s="146" t="s">
        <v>29</v>
      </c>
      <c r="C35" s="147"/>
      <c r="D35" s="147"/>
      <c r="E35" s="148"/>
      <c r="F35" s="73">
        <v>1.67E-2</v>
      </c>
      <c r="G35" s="74">
        <f>F35*G17</f>
        <v>230.46</v>
      </c>
      <c r="H35" s="74">
        <f>F35*H17</f>
        <v>395.78999999999996</v>
      </c>
    </row>
    <row r="36" spans="1:10">
      <c r="A36" s="79"/>
      <c r="B36" s="146" t="s">
        <v>30</v>
      </c>
      <c r="C36" s="147"/>
      <c r="D36" s="147"/>
      <c r="E36" s="148"/>
      <c r="F36" s="73">
        <v>3.5000000000000001E-3</v>
      </c>
      <c r="G36" s="74">
        <f>F36*G17</f>
        <v>48.300000000000004</v>
      </c>
      <c r="H36" s="74">
        <f>F36*H17</f>
        <v>82.95</v>
      </c>
    </row>
    <row r="37" spans="1:10">
      <c r="A37" s="72"/>
      <c r="B37" s="146" t="s">
        <v>31</v>
      </c>
      <c r="C37" s="147"/>
      <c r="D37" s="147"/>
      <c r="E37" s="148"/>
      <c r="F37" s="73">
        <v>2.7799999999999998E-2</v>
      </c>
      <c r="G37" s="74">
        <f>F37*G17</f>
        <v>383.64</v>
      </c>
      <c r="H37" s="74">
        <f>F37*H17</f>
        <v>658.86</v>
      </c>
    </row>
    <row r="38" spans="1:10">
      <c r="A38" s="79"/>
      <c r="B38" s="146" t="s">
        <v>32</v>
      </c>
      <c r="C38" s="147"/>
      <c r="D38" s="147"/>
      <c r="E38" s="148"/>
      <c r="F38" s="80">
        <v>6.7000000000000002E-3</v>
      </c>
      <c r="G38" s="74">
        <f>F38*G17</f>
        <v>92.460000000000008</v>
      </c>
      <c r="H38" s="74">
        <f>F38*H17</f>
        <v>158.79</v>
      </c>
    </row>
    <row r="39" spans="1:10">
      <c r="A39" s="79"/>
      <c r="B39" s="146" t="s">
        <v>33</v>
      </c>
      <c r="C39" s="147"/>
      <c r="D39" s="147"/>
      <c r="E39" s="148"/>
      <c r="F39" s="80">
        <v>4.0000000000000002E-4</v>
      </c>
      <c r="G39" s="74">
        <f>F39*G17</f>
        <v>5.5200000000000005</v>
      </c>
      <c r="H39" s="74">
        <f>F39*H17</f>
        <v>9.48</v>
      </c>
    </row>
    <row r="40" spans="1:10">
      <c r="A40" s="79"/>
      <c r="B40" s="146" t="s">
        <v>34</v>
      </c>
      <c r="C40" s="147"/>
      <c r="D40" s="147"/>
      <c r="E40" s="148"/>
      <c r="F40" s="80">
        <v>1.7399999999999999E-2</v>
      </c>
      <c r="G40" s="74">
        <f>F40*G17</f>
        <v>240.11999999999998</v>
      </c>
      <c r="H40" s="74">
        <f>F40*H17</f>
        <v>412.38</v>
      </c>
    </row>
    <row r="41" spans="1:10">
      <c r="A41" s="79"/>
      <c r="B41" s="146" t="s">
        <v>35</v>
      </c>
      <c r="C41" s="147"/>
      <c r="D41" s="147"/>
      <c r="E41" s="148"/>
      <c r="F41" s="80">
        <v>4.87E-2</v>
      </c>
      <c r="G41" s="74">
        <f>F41*G17</f>
        <v>672.06000000000006</v>
      </c>
      <c r="H41" s="74">
        <f>F41*H17</f>
        <v>1154.19</v>
      </c>
    </row>
    <row r="42" spans="1:10" ht="5.25" customHeight="1">
      <c r="A42" s="70"/>
      <c r="B42" s="121"/>
      <c r="C42" s="122"/>
      <c r="D42" s="122"/>
      <c r="E42" s="123"/>
      <c r="F42" s="81"/>
      <c r="G42" s="64"/>
      <c r="H42" s="65"/>
    </row>
    <row r="43" spans="1:10">
      <c r="A43" s="62">
        <f>A16</f>
        <v>11</v>
      </c>
      <c r="B43" s="161" t="s">
        <v>36</v>
      </c>
      <c r="C43" s="162"/>
      <c r="D43" s="162"/>
      <c r="E43" s="163"/>
      <c r="F43" s="63"/>
      <c r="G43" s="97">
        <v>176</v>
      </c>
      <c r="H43" s="65">
        <f>G43*A43</f>
        <v>1936</v>
      </c>
      <c r="I43" s="56"/>
    </row>
    <row r="44" spans="1:10">
      <c r="A44" s="62">
        <f>A16</f>
        <v>11</v>
      </c>
      <c r="B44" s="161" t="s">
        <v>37</v>
      </c>
      <c r="C44" s="162"/>
      <c r="D44" s="162"/>
      <c r="E44" s="163"/>
      <c r="F44" s="63"/>
      <c r="G44" s="97">
        <v>374</v>
      </c>
      <c r="H44" s="65">
        <f>G44*A44</f>
        <v>4114</v>
      </c>
    </row>
    <row r="45" spans="1:10" s="101" customFormat="1">
      <c r="A45" s="102"/>
      <c r="B45" s="164" t="s">
        <v>5</v>
      </c>
      <c r="C45" s="165"/>
      <c r="D45" s="165"/>
      <c r="E45" s="166"/>
      <c r="F45" s="103">
        <f>SUM(F30:F44)</f>
        <v>0.31760000000000005</v>
      </c>
      <c r="G45" s="104">
        <f>SUM(G30:G44)</f>
        <v>4932.88</v>
      </c>
      <c r="H45" s="105">
        <f>SUM(H30:H44)</f>
        <v>13577.119999999999</v>
      </c>
    </row>
    <row r="46" spans="1:10" s="101" customFormat="1">
      <c r="A46" s="167" t="s">
        <v>6</v>
      </c>
      <c r="B46" s="168"/>
      <c r="C46" s="168"/>
      <c r="D46" s="168"/>
      <c r="E46" s="169"/>
      <c r="F46" s="106"/>
      <c r="G46" s="107"/>
      <c r="H46" s="107">
        <f>H45+H27+H17</f>
        <v>45951.32</v>
      </c>
    </row>
    <row r="47" spans="1:10" s="101" customFormat="1">
      <c r="A47" s="170"/>
      <c r="B47" s="170"/>
      <c r="C47" s="170"/>
      <c r="D47" s="170"/>
      <c r="E47" s="170"/>
      <c r="F47" s="170"/>
      <c r="G47" s="170"/>
      <c r="H47" s="170"/>
    </row>
    <row r="48" spans="1:10" s="111" customFormat="1">
      <c r="A48" s="108"/>
      <c r="B48" s="171" t="s">
        <v>7</v>
      </c>
      <c r="C48" s="172"/>
      <c r="D48" s="172"/>
      <c r="E48" s="173"/>
      <c r="F48" s="109"/>
      <c r="G48" s="110"/>
      <c r="H48" s="110"/>
    </row>
    <row r="49" spans="1:11" s="101" customFormat="1" ht="33" customHeight="1">
      <c r="A49" s="102">
        <v>1</v>
      </c>
      <c r="B49" s="174" t="s">
        <v>80</v>
      </c>
      <c r="C49" s="175"/>
      <c r="D49" s="175"/>
      <c r="E49" s="176"/>
      <c r="F49" s="102"/>
      <c r="G49" s="112">
        <v>9900</v>
      </c>
      <c r="H49" s="112">
        <f>A49*G49</f>
        <v>9900</v>
      </c>
    </row>
    <row r="50" spans="1:11" s="101" customFormat="1" ht="33" customHeight="1">
      <c r="A50" s="102">
        <v>1</v>
      </c>
      <c r="B50" s="174" t="s">
        <v>81</v>
      </c>
      <c r="C50" s="175"/>
      <c r="D50" s="175"/>
      <c r="E50" s="176"/>
      <c r="F50" s="102"/>
      <c r="G50" s="112">
        <v>8500</v>
      </c>
      <c r="H50" s="112">
        <f t="shared" ref="H50:H52" si="1">A50*G50</f>
        <v>8500</v>
      </c>
    </row>
    <row r="51" spans="1:11" s="101" customFormat="1" ht="33" customHeight="1">
      <c r="A51" s="102">
        <v>2</v>
      </c>
      <c r="B51" s="174" t="s">
        <v>82</v>
      </c>
      <c r="C51" s="175"/>
      <c r="D51" s="175"/>
      <c r="E51" s="176"/>
      <c r="F51" s="102"/>
      <c r="G51" s="112">
        <v>6500</v>
      </c>
      <c r="H51" s="112">
        <f t="shared" si="1"/>
        <v>13000</v>
      </c>
    </row>
    <row r="52" spans="1:11" s="101" customFormat="1" ht="25.5" customHeight="1">
      <c r="A52" s="102">
        <v>1</v>
      </c>
      <c r="B52" s="174" t="s">
        <v>76</v>
      </c>
      <c r="C52" s="175"/>
      <c r="D52" s="175"/>
      <c r="E52" s="176"/>
      <c r="F52" s="102"/>
      <c r="G52" s="112">
        <v>950</v>
      </c>
      <c r="H52" s="112">
        <f t="shared" si="1"/>
        <v>950</v>
      </c>
    </row>
    <row r="53" spans="1:11" s="101" customFormat="1" ht="18" customHeight="1">
      <c r="A53" s="113">
        <f>A16</f>
        <v>11</v>
      </c>
      <c r="B53" s="158" t="s">
        <v>73</v>
      </c>
      <c r="C53" s="159"/>
      <c r="D53" s="159"/>
      <c r="E53" s="160"/>
      <c r="F53" s="114"/>
      <c r="G53" s="115">
        <v>160</v>
      </c>
      <c r="H53" s="112">
        <f>A53*G53</f>
        <v>1760</v>
      </c>
    </row>
    <row r="54" spans="1:11" s="101" customFormat="1">
      <c r="A54" s="113"/>
      <c r="B54" s="164"/>
      <c r="C54" s="165"/>
      <c r="D54" s="165"/>
      <c r="E54" s="166"/>
      <c r="F54" s="113"/>
      <c r="G54" s="104"/>
      <c r="H54" s="107">
        <f>SUM(H49:H53)</f>
        <v>34110</v>
      </c>
    </row>
    <row r="55" spans="1:11" ht="20.100000000000001" customHeight="1">
      <c r="B55" s="208" t="s">
        <v>60</v>
      </c>
      <c r="C55" s="141"/>
      <c r="D55" s="141"/>
      <c r="E55" s="142"/>
      <c r="F55" s="62"/>
      <c r="G55" s="64"/>
      <c r="H55" s="96">
        <f>SUM(H54)</f>
        <v>34110</v>
      </c>
      <c r="I55" s="59"/>
    </row>
    <row r="56" spans="1:11" ht="14.25" customHeight="1">
      <c r="A56" s="85"/>
      <c r="B56" s="86"/>
      <c r="C56" s="86"/>
      <c r="D56" s="86"/>
      <c r="E56" s="86"/>
      <c r="F56" s="87"/>
      <c r="G56" s="88"/>
      <c r="H56" s="89"/>
      <c r="I56" s="59"/>
      <c r="K56" s="98"/>
    </row>
    <row r="57" spans="1:11" ht="16.5" customHeight="1">
      <c r="A57" s="90"/>
      <c r="B57" s="91"/>
      <c r="C57" s="91"/>
      <c r="D57" s="91"/>
      <c r="E57" s="91"/>
      <c r="F57" s="91"/>
      <c r="G57" s="91"/>
      <c r="H57" s="92">
        <f>H46+H54</f>
        <v>80061.320000000007</v>
      </c>
      <c r="I57" s="59"/>
      <c r="K57" s="98"/>
    </row>
    <row r="58" spans="1:11" ht="20.100000000000001" customHeight="1">
      <c r="B58" s="140" t="s">
        <v>39</v>
      </c>
      <c r="C58" s="141"/>
      <c r="D58" s="141"/>
      <c r="E58" s="142"/>
      <c r="F58" s="62"/>
      <c r="G58" s="63"/>
      <c r="H58" s="65"/>
      <c r="K58" s="99">
        <f>100%-F65</f>
        <v>0.71100000000000008</v>
      </c>
    </row>
    <row r="59" spans="1:11" ht="15" customHeight="1">
      <c r="A59" s="62"/>
      <c r="B59" s="161" t="s">
        <v>71</v>
      </c>
      <c r="C59" s="180"/>
      <c r="D59" s="180"/>
      <c r="E59" s="181"/>
      <c r="F59" s="82">
        <v>0.03</v>
      </c>
      <c r="G59" s="63"/>
      <c r="H59" s="65">
        <f>K59*F59</f>
        <v>3378.114767932489</v>
      </c>
      <c r="K59" s="100">
        <f>H57/K58</f>
        <v>112603.82559774964</v>
      </c>
    </row>
    <row r="60" spans="1:11" ht="15" customHeight="1">
      <c r="A60" s="62"/>
      <c r="B60" s="161" t="s">
        <v>43</v>
      </c>
      <c r="C60" s="183"/>
      <c r="D60" s="183"/>
      <c r="E60" s="184"/>
      <c r="F60" s="82">
        <v>5.6000000000000001E-2</v>
      </c>
      <c r="G60" s="63"/>
      <c r="H60" s="65">
        <f>K59*F60</f>
        <v>6305.8142334739805</v>
      </c>
      <c r="K60" s="100"/>
    </row>
    <row r="61" spans="1:11">
      <c r="A61" s="62"/>
      <c r="B61" s="161" t="s">
        <v>44</v>
      </c>
      <c r="C61" s="183"/>
      <c r="D61" s="183"/>
      <c r="E61" s="184"/>
      <c r="F61" s="82">
        <v>7.6499999999999999E-2</v>
      </c>
      <c r="G61" s="63"/>
      <c r="H61" s="65">
        <f>K59*F61</f>
        <v>8614.1926582278484</v>
      </c>
      <c r="K61" s="98"/>
    </row>
    <row r="62" spans="1:11">
      <c r="A62" s="62"/>
      <c r="B62" s="161" t="s">
        <v>9</v>
      </c>
      <c r="C62" s="162"/>
      <c r="D62" s="162"/>
      <c r="E62" s="163"/>
      <c r="F62" s="82">
        <v>6.4999999999999997E-3</v>
      </c>
      <c r="G62" s="63"/>
      <c r="H62" s="65">
        <f>K59*F62</f>
        <v>731.92486638537264</v>
      </c>
      <c r="K62" s="98"/>
    </row>
    <row r="63" spans="1:11">
      <c r="A63" s="62"/>
      <c r="B63" s="161" t="s">
        <v>10</v>
      </c>
      <c r="C63" s="162"/>
      <c r="D63" s="162"/>
      <c r="E63" s="163"/>
      <c r="F63" s="82">
        <v>0.02</v>
      </c>
      <c r="G63" s="63"/>
      <c r="H63" s="65">
        <f>K59*F63</f>
        <v>2252.0765119549928</v>
      </c>
    </row>
    <row r="64" spans="1:11">
      <c r="A64" s="70"/>
      <c r="B64" s="182" t="s">
        <v>11</v>
      </c>
      <c r="C64" s="182"/>
      <c r="D64" s="182"/>
      <c r="E64" s="182"/>
      <c r="F64" s="82">
        <v>0.1</v>
      </c>
      <c r="G64" s="63"/>
      <c r="H64" s="65">
        <f>K59*F64</f>
        <v>11260.382559774966</v>
      </c>
    </row>
    <row r="65" spans="1:11">
      <c r="A65" s="70"/>
      <c r="B65" s="118" t="s">
        <v>61</v>
      </c>
      <c r="C65" s="119"/>
      <c r="D65" s="119"/>
      <c r="E65" s="120"/>
      <c r="F65" s="82">
        <f>SUM(F59:F64)</f>
        <v>0.28899999999999998</v>
      </c>
      <c r="G65" s="64"/>
      <c r="H65" s="67">
        <f>SUM(H59:H64)</f>
        <v>32542.505597749652</v>
      </c>
      <c r="I65" s="60"/>
    </row>
    <row r="66" spans="1:11">
      <c r="A66" s="209" t="s">
        <v>64</v>
      </c>
      <c r="B66" s="210"/>
      <c r="C66" s="210"/>
      <c r="D66" s="210"/>
      <c r="E66" s="211"/>
      <c r="F66" s="66"/>
      <c r="G66" s="64"/>
      <c r="H66" s="67">
        <f>SUM(H65)</f>
        <v>32542.505597749652</v>
      </c>
      <c r="I66" s="60"/>
    </row>
    <row r="67" spans="1:11">
      <c r="A67" s="188"/>
      <c r="B67" s="189"/>
      <c r="C67" s="189"/>
      <c r="D67" s="189"/>
      <c r="E67" s="189"/>
      <c r="F67" s="189"/>
      <c r="G67" s="189"/>
      <c r="H67" s="190"/>
      <c r="I67" s="60"/>
    </row>
    <row r="68" spans="1:11">
      <c r="A68" s="191" t="s">
        <v>65</v>
      </c>
      <c r="B68" s="192"/>
      <c r="C68" s="192"/>
      <c r="D68" s="192"/>
      <c r="E68" s="192"/>
      <c r="F68" s="193"/>
      <c r="G68" s="194">
        <f>H66+H57</f>
        <v>112603.82559774966</v>
      </c>
      <c r="H68" s="194"/>
      <c r="I68" s="60"/>
      <c r="K68" s="61"/>
    </row>
    <row r="69" spans="1:11">
      <c r="A69" s="191" t="s">
        <v>72</v>
      </c>
      <c r="B69" s="195"/>
      <c r="C69" s="195"/>
      <c r="D69" s="195"/>
      <c r="E69" s="195"/>
      <c r="F69" s="196"/>
      <c r="G69" s="194">
        <v>1351245.96</v>
      </c>
      <c r="H69" s="194"/>
    </row>
    <row r="71" spans="1:11" ht="15" customHeight="1">
      <c r="A71" s="93"/>
      <c r="B71" s="203" t="s">
        <v>67</v>
      </c>
      <c r="C71" s="204"/>
      <c r="D71" s="204"/>
      <c r="E71" s="204"/>
      <c r="F71" s="205"/>
      <c r="G71" s="206"/>
      <c r="H71" s="207"/>
    </row>
    <row r="72" spans="1:11" ht="15" customHeight="1">
      <c r="A72" s="178" t="s">
        <v>68</v>
      </c>
      <c r="B72" s="197" t="s">
        <v>69</v>
      </c>
      <c r="C72" s="198"/>
      <c r="D72" s="198"/>
      <c r="E72" s="198"/>
      <c r="F72" s="198"/>
      <c r="G72" s="198"/>
      <c r="H72" s="199"/>
    </row>
    <row r="73" spans="1:11" ht="10.5" customHeight="1">
      <c r="A73" s="179"/>
      <c r="B73" s="200"/>
      <c r="C73" s="201"/>
      <c r="D73" s="201"/>
      <c r="E73" s="201"/>
      <c r="F73" s="201"/>
      <c r="G73" s="201"/>
      <c r="H73" s="202"/>
    </row>
    <row r="74" spans="1:11">
      <c r="A74" s="52"/>
      <c r="F74" s="177"/>
      <c r="G74" s="177"/>
      <c r="H74" s="177"/>
    </row>
    <row r="75" spans="1:11">
      <c r="A75" s="187"/>
      <c r="B75" s="187"/>
      <c r="C75" s="187"/>
      <c r="D75" s="187"/>
      <c r="E75" s="187"/>
      <c r="F75" s="187"/>
      <c r="G75" s="187"/>
      <c r="H75" s="187"/>
    </row>
    <row r="76" spans="1:11">
      <c r="F76" s="116"/>
      <c r="G76" s="54"/>
      <c r="H76" s="55"/>
    </row>
    <row r="77" spans="1:11">
      <c r="G77" s="54"/>
      <c r="H77" s="55"/>
    </row>
    <row r="79" spans="1:11">
      <c r="I79" s="61"/>
    </row>
    <row r="81" spans="7:8">
      <c r="G81" s="53"/>
      <c r="H81" s="53"/>
    </row>
    <row r="82" spans="7:8" ht="15" customHeight="1"/>
  </sheetData>
  <mergeCells count="72">
    <mergeCell ref="A2:H2"/>
    <mergeCell ref="B54:E54"/>
    <mergeCell ref="A75:H75"/>
    <mergeCell ref="A67:H67"/>
    <mergeCell ref="A68:F68"/>
    <mergeCell ref="G68:H68"/>
    <mergeCell ref="A69:F69"/>
    <mergeCell ref="G69:H69"/>
    <mergeCell ref="B72:H73"/>
    <mergeCell ref="B71:F71"/>
    <mergeCell ref="G71:H71"/>
    <mergeCell ref="B55:E55"/>
    <mergeCell ref="B58:E58"/>
    <mergeCell ref="B61:E61"/>
    <mergeCell ref="B65:E65"/>
    <mergeCell ref="A66:E66"/>
    <mergeCell ref="F74:H74"/>
    <mergeCell ref="A72:A73"/>
    <mergeCell ref="B59:E59"/>
    <mergeCell ref="B62:E62"/>
    <mergeCell ref="B63:E63"/>
    <mergeCell ref="B64:E64"/>
    <mergeCell ref="B60:E60"/>
    <mergeCell ref="B33:E33"/>
    <mergeCell ref="B34:E34"/>
    <mergeCell ref="B35:E35"/>
    <mergeCell ref="B36:E36"/>
    <mergeCell ref="B37:E37"/>
    <mergeCell ref="B53:E53"/>
    <mergeCell ref="B38:E38"/>
    <mergeCell ref="B39:E39"/>
    <mergeCell ref="B40:E40"/>
    <mergeCell ref="B41:E41"/>
    <mergeCell ref="B42:E42"/>
    <mergeCell ref="B43:E43"/>
    <mergeCell ref="B44:E44"/>
    <mergeCell ref="B45:E45"/>
    <mergeCell ref="A46:E46"/>
    <mergeCell ref="A47:H47"/>
    <mergeCell ref="B48:E48"/>
    <mergeCell ref="B52:E52"/>
    <mergeCell ref="B49:E49"/>
    <mergeCell ref="B50:E50"/>
    <mergeCell ref="B51:E51"/>
    <mergeCell ref="A28:H28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16:E16"/>
    <mergeCell ref="A5:H5"/>
    <mergeCell ref="B7:E7"/>
    <mergeCell ref="B9:E9"/>
    <mergeCell ref="B10:E10"/>
    <mergeCell ref="B15:E15"/>
    <mergeCell ref="B11:E11"/>
    <mergeCell ref="B8:E8"/>
    <mergeCell ref="A6:H6"/>
    <mergeCell ref="B12:E12"/>
    <mergeCell ref="B13:E13"/>
    <mergeCell ref="B14:E14"/>
    <mergeCell ref="B22:E22"/>
    <mergeCell ref="B17:E17"/>
    <mergeCell ref="A18:H18"/>
    <mergeCell ref="B19:E19"/>
    <mergeCell ref="B20:E20"/>
    <mergeCell ref="B21:E21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215" t="s">
        <v>49</v>
      </c>
      <c r="B1" s="215"/>
      <c r="C1" s="215"/>
      <c r="D1" s="215"/>
      <c r="E1" s="215"/>
      <c r="F1" s="215"/>
      <c r="G1" s="215"/>
      <c r="H1" s="215"/>
      <c r="I1" s="215"/>
      <c r="J1" s="215"/>
      <c r="K1" s="29"/>
    </row>
    <row r="2" spans="1:13">
      <c r="A2" s="216" t="s">
        <v>46</v>
      </c>
      <c r="B2" s="216"/>
      <c r="C2" s="216"/>
      <c r="D2" s="216"/>
      <c r="E2" s="216"/>
      <c r="F2" s="216"/>
      <c r="G2" s="216"/>
      <c r="H2" s="216"/>
      <c r="I2" s="216"/>
      <c r="J2" s="216"/>
      <c r="K2" s="30"/>
    </row>
    <row r="3" spans="1:13" ht="45">
      <c r="A3" s="1" t="s">
        <v>0</v>
      </c>
      <c r="B3" s="217" t="s">
        <v>1</v>
      </c>
      <c r="C3" s="218"/>
      <c r="D3" s="218"/>
      <c r="E3" s="219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220" t="s">
        <v>16</v>
      </c>
      <c r="C4" s="220"/>
      <c r="D4" s="220"/>
      <c r="E4" s="220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221" t="s">
        <v>47</v>
      </c>
      <c r="C5" s="222"/>
      <c r="D5" s="222"/>
      <c r="E5" s="223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221" t="s">
        <v>50</v>
      </c>
      <c r="C6" s="222"/>
      <c r="D6" s="222"/>
      <c r="E6" s="223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212" t="s">
        <v>51</v>
      </c>
      <c r="C7" s="213"/>
      <c r="D7" s="213"/>
      <c r="E7" s="214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212" t="s">
        <v>52</v>
      </c>
      <c r="C8" s="213"/>
      <c r="D8" s="213"/>
      <c r="E8" s="214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212" t="s">
        <v>53</v>
      </c>
      <c r="C9" s="213"/>
      <c r="D9" s="213"/>
      <c r="E9" s="214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212" t="s">
        <v>48</v>
      </c>
      <c r="C10" s="213"/>
      <c r="D10" s="213"/>
      <c r="E10" s="214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212" t="s">
        <v>54</v>
      </c>
      <c r="C11" s="213"/>
      <c r="D11" s="213"/>
      <c r="E11" s="214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224"/>
      <c r="C12" s="225"/>
      <c r="D12" s="225"/>
      <c r="E12" s="226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224"/>
      <c r="C13" s="225"/>
      <c r="D13" s="225"/>
      <c r="E13" s="226"/>
      <c r="F13" s="5"/>
      <c r="G13" s="16"/>
      <c r="H13" s="16"/>
      <c r="I13" s="16"/>
      <c r="J13" s="16"/>
      <c r="K13" s="39"/>
    </row>
    <row r="14" spans="1:13">
      <c r="A14" s="5"/>
      <c r="B14" s="227"/>
      <c r="C14" s="227"/>
      <c r="D14" s="227"/>
      <c r="E14" s="227"/>
      <c r="F14" s="1"/>
      <c r="G14" s="14"/>
      <c r="H14" s="14"/>
      <c r="I14" s="15"/>
      <c r="J14" s="16"/>
      <c r="K14" s="31"/>
    </row>
    <row r="15" spans="1:13">
      <c r="A15" s="1"/>
      <c r="B15" s="228" t="s">
        <v>2</v>
      </c>
      <c r="C15" s="228"/>
      <c r="D15" s="228"/>
      <c r="E15" s="22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229" t="s">
        <v>17</v>
      </c>
      <c r="C16" s="229"/>
      <c r="D16" s="229"/>
      <c r="E16" s="229"/>
      <c r="F16" s="1"/>
      <c r="G16" s="14"/>
      <c r="H16" s="14"/>
      <c r="I16" s="14"/>
      <c r="J16" s="16"/>
      <c r="K16" s="39"/>
      <c r="M16" s="4"/>
    </row>
    <row r="17" spans="1:14">
      <c r="A17" s="1"/>
      <c r="B17" s="230" t="s">
        <v>18</v>
      </c>
      <c r="C17" s="230"/>
      <c r="D17" s="230"/>
      <c r="E17" s="23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230" t="s">
        <v>19</v>
      </c>
      <c r="C18" s="230"/>
      <c r="D18" s="230"/>
      <c r="E18" s="23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230" t="s">
        <v>20</v>
      </c>
      <c r="C19" s="230"/>
      <c r="D19" s="230"/>
      <c r="E19" s="23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230" t="s">
        <v>21</v>
      </c>
      <c r="C20" s="230"/>
      <c r="D20" s="230"/>
      <c r="E20" s="23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230" t="s">
        <v>22</v>
      </c>
      <c r="C21" s="230"/>
      <c r="D21" s="230"/>
      <c r="E21" s="23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230" t="s">
        <v>23</v>
      </c>
      <c r="C22" s="230"/>
      <c r="D22" s="230"/>
      <c r="E22" s="23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231" t="s">
        <v>14</v>
      </c>
      <c r="C23" s="232"/>
      <c r="D23" s="232"/>
      <c r="E23" s="233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234" t="s">
        <v>3</v>
      </c>
      <c r="C24" s="235"/>
      <c r="D24" s="235"/>
      <c r="E24" s="236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237" t="s">
        <v>4</v>
      </c>
      <c r="C25" s="238"/>
      <c r="D25" s="238"/>
      <c r="E25" s="239"/>
      <c r="F25" s="1"/>
      <c r="G25" s="19"/>
      <c r="H25" s="19"/>
      <c r="I25" s="14"/>
      <c r="J25" s="16"/>
      <c r="K25" s="39"/>
    </row>
    <row r="26" spans="1:14">
      <c r="A26" s="1"/>
      <c r="B26" s="231" t="s">
        <v>25</v>
      </c>
      <c r="C26" s="232"/>
      <c r="D26" s="232"/>
      <c r="E26" s="233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231" t="s">
        <v>24</v>
      </c>
      <c r="C27" s="232"/>
      <c r="D27" s="232"/>
      <c r="E27" s="233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231" t="s">
        <v>26</v>
      </c>
      <c r="C28" s="232"/>
      <c r="D28" s="232"/>
      <c r="E28" s="233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231" t="s">
        <v>27</v>
      </c>
      <c r="C29" s="232"/>
      <c r="D29" s="232"/>
      <c r="E29" s="233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231" t="s">
        <v>28</v>
      </c>
      <c r="C30" s="232"/>
      <c r="D30" s="232"/>
      <c r="E30" s="233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231" t="s">
        <v>29</v>
      </c>
      <c r="C31" s="232"/>
      <c r="D31" s="232"/>
      <c r="E31" s="233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231" t="s">
        <v>30</v>
      </c>
      <c r="C32" s="232"/>
      <c r="D32" s="232"/>
      <c r="E32" s="233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231" t="s">
        <v>31</v>
      </c>
      <c r="C33" s="232"/>
      <c r="D33" s="232"/>
      <c r="E33" s="233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231" t="s">
        <v>32</v>
      </c>
      <c r="C34" s="232"/>
      <c r="D34" s="232"/>
      <c r="E34" s="233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231" t="s">
        <v>33</v>
      </c>
      <c r="C35" s="232"/>
      <c r="D35" s="232"/>
      <c r="E35" s="233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231" t="s">
        <v>34</v>
      </c>
      <c r="C36" s="232"/>
      <c r="D36" s="232"/>
      <c r="E36" s="233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231" t="s">
        <v>35</v>
      </c>
      <c r="C37" s="232"/>
      <c r="D37" s="232"/>
      <c r="E37" s="233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224"/>
      <c r="C38" s="225"/>
      <c r="D38" s="225"/>
      <c r="E38" s="226"/>
      <c r="F38" s="10"/>
      <c r="G38" s="19"/>
      <c r="H38" s="19"/>
      <c r="I38" s="15"/>
      <c r="J38" s="16"/>
      <c r="K38" s="39"/>
    </row>
    <row r="39" spans="1:13">
      <c r="A39" s="11"/>
      <c r="B39" s="224"/>
      <c r="C39" s="225"/>
      <c r="D39" s="225"/>
      <c r="E39" s="226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212" t="s">
        <v>36</v>
      </c>
      <c r="C40" s="213"/>
      <c r="D40" s="213"/>
      <c r="E40" s="214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212" t="s">
        <v>37</v>
      </c>
      <c r="C41" s="213"/>
      <c r="D41" s="213"/>
      <c r="E41" s="214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212"/>
      <c r="C42" s="213"/>
      <c r="D42" s="213"/>
      <c r="E42" s="214"/>
      <c r="F42" s="6"/>
      <c r="G42" s="19"/>
      <c r="H42" s="19"/>
      <c r="I42" s="14"/>
      <c r="J42" s="16"/>
      <c r="K42" s="31"/>
    </row>
    <row r="43" spans="1:13">
      <c r="A43" s="47"/>
      <c r="B43" s="234" t="s">
        <v>5</v>
      </c>
      <c r="C43" s="235"/>
      <c r="D43" s="235"/>
      <c r="E43" s="236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240" t="s">
        <v>6</v>
      </c>
      <c r="C44" s="241"/>
      <c r="D44" s="241"/>
      <c r="E44" s="242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244" t="s">
        <v>7</v>
      </c>
      <c r="C46" s="245"/>
      <c r="D46" s="245"/>
      <c r="E46" s="246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247" t="s">
        <v>55</v>
      </c>
      <c r="C47" s="248"/>
      <c r="D47" s="248"/>
      <c r="E47" s="24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247" t="s">
        <v>56</v>
      </c>
      <c r="C48" s="248"/>
      <c r="D48" s="248"/>
      <c r="E48" s="24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247" t="s">
        <v>58</v>
      </c>
      <c r="C49" s="248"/>
      <c r="D49" s="248"/>
      <c r="E49" s="24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247" t="s">
        <v>59</v>
      </c>
      <c r="C50" s="248"/>
      <c r="D50" s="248"/>
      <c r="E50" s="24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247" t="s">
        <v>57</v>
      </c>
      <c r="C51" s="248"/>
      <c r="D51" s="248"/>
      <c r="E51" s="24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250" t="s">
        <v>40</v>
      </c>
      <c r="C52" s="251"/>
      <c r="D52" s="251"/>
      <c r="E52" s="25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234" t="s">
        <v>12</v>
      </c>
      <c r="C53" s="235"/>
      <c r="D53" s="235"/>
      <c r="E53" s="236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244"/>
      <c r="C55" s="245"/>
      <c r="D55" s="245"/>
      <c r="E55" s="24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224"/>
      <c r="C56" s="225"/>
      <c r="D56" s="225"/>
      <c r="E56" s="22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254" t="s">
        <v>39</v>
      </c>
      <c r="C57" s="255"/>
      <c r="D57" s="255"/>
      <c r="E57" s="256"/>
      <c r="F57" s="1"/>
      <c r="G57" s="19"/>
      <c r="H57" s="19"/>
      <c r="I57" s="14"/>
      <c r="J57" s="16"/>
      <c r="K57" s="39"/>
    </row>
    <row r="58" spans="1:13" ht="15" customHeight="1">
      <c r="A58" s="1"/>
      <c r="B58" s="257" t="s">
        <v>8</v>
      </c>
      <c r="C58" s="258"/>
      <c r="D58" s="258"/>
      <c r="E58" s="259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257" t="s">
        <v>43</v>
      </c>
      <c r="C59" s="258"/>
      <c r="D59" s="258"/>
      <c r="E59" s="259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257" t="s">
        <v>44</v>
      </c>
      <c r="C60" s="258"/>
      <c r="D60" s="258"/>
      <c r="E60" s="259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212" t="s">
        <v>9</v>
      </c>
      <c r="C61" s="213"/>
      <c r="D61" s="213"/>
      <c r="E61" s="214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212" t="s">
        <v>10</v>
      </c>
      <c r="C62" s="213"/>
      <c r="D62" s="213"/>
      <c r="E62" s="214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260" t="s">
        <v>11</v>
      </c>
      <c r="C63" s="260"/>
      <c r="D63" s="260"/>
      <c r="E63" s="26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228" t="s">
        <v>15</v>
      </c>
      <c r="C64" s="228"/>
      <c r="D64" s="228"/>
      <c r="E64" s="22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261" t="s">
        <v>42</v>
      </c>
      <c r="C65" s="261"/>
      <c r="D65" s="261"/>
      <c r="E65" s="261"/>
      <c r="F65" s="8"/>
      <c r="G65" s="49"/>
      <c r="H65" s="49"/>
      <c r="I65" s="243">
        <f>J55+J64</f>
        <v>36486.401261332285</v>
      </c>
      <c r="J65" s="243"/>
      <c r="K65" s="22"/>
      <c r="L65" s="38"/>
      <c r="M65" s="38"/>
    </row>
    <row r="66" spans="1:13">
      <c r="K66" s="35"/>
      <c r="L66" s="38"/>
    </row>
    <row r="67" spans="1:13">
      <c r="B67" s="253" t="s">
        <v>41</v>
      </c>
      <c r="C67" s="253"/>
      <c r="D67" s="253"/>
      <c r="E67" s="253"/>
      <c r="F67" s="253"/>
      <c r="G67" s="253"/>
      <c r="H67" s="253"/>
      <c r="L67" s="38"/>
    </row>
    <row r="68" spans="1:13">
      <c r="B68" s="253"/>
      <c r="C68" s="253"/>
      <c r="D68" s="253"/>
      <c r="E68" s="253"/>
      <c r="F68" s="253"/>
      <c r="G68" s="253"/>
      <c r="H68" s="253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2018-12-07T14:20:53Z</cp:lastPrinted>
  <dcterms:created xsi:type="dcterms:W3CDTF">2009-01-14T09:55:45Z</dcterms:created>
  <dcterms:modified xsi:type="dcterms:W3CDTF">2018-12-18T17:38:18Z</dcterms:modified>
</cp:coreProperties>
</file>